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9" i="7" l="1"/>
</calcChain>
</file>

<file path=xl/sharedStrings.xml><?xml version="1.0" encoding="utf-8"?>
<sst xmlns="http://schemas.openxmlformats.org/spreadsheetml/2006/main" count="1454" uniqueCount="669">
  <si>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</si>
  <si>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</si>
  <si>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</si>
  <si>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</si>
  <si>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</si>
  <si>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</si>
  <si>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</si>
  <si>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</si>
  <si>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</si>
  <si>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</si>
  <si>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</si>
  <si>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</si>
  <si>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</si>
  <si>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</si>
  <si>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</si>
  <si>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</si>
  <si>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</si>
  <si>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</si>
  <si>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</si>
  <si>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</si>
  <si>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</si>
  <si>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</si>
  <si>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</si>
  <si>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</si>
  <si>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</si>
  <si>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</si>
  <si>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</si>
  <si>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</si>
  <si>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</si>
  <si>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</si>
  <si>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</si>
  <si>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</si>
  <si>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</si>
  <si>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</si>
  <si>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</si>
  <si>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</si>
  <si>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</si>
  <si>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</si>
  <si>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</si>
  <si>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</si>
  <si>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</si>
  <si>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</si>
  <si>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</si>
  <si>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</si>
  <si>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</si>
  <si>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</si>
  <si>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</si>
  <si>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</si>
  <si>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</si>
  <si>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</si>
  <si>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</si>
  <si>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</si>
  <si>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</si>
  <si>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</si>
  <si>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</si>
  <si>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</si>
  <si>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</si>
  <si>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</si>
  <si>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</si>
  <si>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</si>
  <si>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</si>
  <si>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</si>
  <si>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</si>
  <si>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</si>
  <si>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</si>
  <si>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</si>
  <si>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</si>
  <si>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</si>
  <si>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</si>
  <si>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</si>
  <si>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</si>
  <si>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</si>
  <si>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</si>
  <si>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</si>
  <si>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</si>
  <si>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</si>
  <si>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</si>
  <si>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</si>
  <si>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</si>
  <si>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</si>
  <si>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</si>
  <si>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</si>
  <si>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</si>
  <si>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</si>
  <si>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</si>
  <si>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</si>
  <si>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</si>
  <si>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</si>
  <si>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</si>
  <si>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</si>
  <si>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</si>
  <si>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</si>
  <si>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</si>
  <si>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</si>
  <si>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</si>
  <si>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</si>
  <si>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</si>
  <si>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</si>
  <si>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</si>
  <si>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</si>
  <si>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</si>
  <si>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</si>
  <si>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</si>
  <si>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</si>
  <si>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</si>
  <si>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</si>
  <si>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</si>
  <si>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</si>
  <si>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</si>
  <si>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</si>
  <si>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</si>
  <si>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</si>
  <si>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</si>
  <si>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</si>
  <si>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</si>
  <si>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</si>
  <si>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</si>
  <si>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</si>
  <si>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</si>
  <si>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</si>
  <si>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</si>
  <si>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</si>
  <si>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</si>
  <si>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</si>
  <si>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</si>
  <si>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</si>
  <si>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</si>
  <si>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</si>
  <si>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</si>
  <si>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</si>
  <si>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</si>
  <si>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</si>
  <si>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</si>
  <si>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</si>
  <si>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</si>
  <si>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</si>
  <si>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</si>
  <si>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</si>
  <si>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</si>
  <si>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</si>
  <si>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</si>
  <si>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</si>
  <si>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</si>
  <si>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</si>
  <si>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</si>
  <si>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</si>
  <si>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</si>
  <si>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</si>
  <si>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</si>
  <si>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</si>
  <si>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</si>
  <si>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</si>
  <si>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</si>
  <si>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</si>
  <si>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</si>
  <si>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</si>
  <si>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</si>
  <si>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</si>
  <si>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</si>
  <si>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</si>
  <si>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</si>
  <si>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</si>
  <si>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</si>
  <si>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</si>
  <si>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</si>
  <si>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</si>
  <si>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</si>
  <si>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</si>
  <si>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</si>
  <si>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</si>
  <si>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</si>
  <si>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</si>
  <si>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</si>
  <si>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</si>
  <si>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</si>
  <si>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</si>
  <si>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</si>
  <si>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</si>
  <si>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</si>
  <si>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</si>
  <si>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</si>
  <si>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</si>
  <si>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</si>
  <si>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</si>
  <si>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</si>
  <si>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</si>
  <si>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</si>
  <si>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</si>
  <si>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</si>
  <si>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</si>
  <si>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</si>
  <si>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</si>
  <si>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</si>
  <si>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</si>
  <si>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</si>
  <si>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</si>
  <si>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</si>
  <si>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</si>
  <si>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</si>
  <si>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</si>
  <si>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</si>
  <si>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</si>
  <si>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</si>
  <si>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</si>
  <si>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</si>
  <si>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</si>
  <si>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</si>
  <si>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</si>
  <si>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</si>
  <si>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</si>
  <si>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</si>
  <si>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</si>
  <si>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</si>
  <si>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</si>
  <si>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</si>
  <si>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</si>
  <si>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</si>
  <si>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</si>
  <si>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</si>
  <si>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</si>
  <si>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</si>
  <si>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</si>
  <si>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</si>
  <si>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</si>
  <si>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</si>
  <si>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</si>
  <si>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</si>
  <si>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</si>
  <si>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</si>
  <si>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</si>
  <si>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</si>
  <si>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</si>
  <si>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</si>
  <si>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</si>
  <si>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</si>
  <si>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</si>
  <si>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</si>
  <si>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</si>
  <si>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</si>
  <si>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</si>
  <si>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</si>
  <si>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</si>
  <si>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</si>
  <si>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</si>
  <si>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</si>
  <si>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</si>
  <si>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</si>
  <si>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</si>
  <si>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</si>
  <si>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</si>
  <si>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</si>
  <si>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</si>
  <si>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</si>
  <si>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</si>
  <si>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</si>
  <si>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</si>
  <si>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</si>
  <si>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</si>
  <si>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</si>
  <si>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</si>
  <si>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</si>
  <si>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</si>
  <si>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</si>
  <si>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</si>
  <si>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</si>
  <si>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</si>
  <si>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</si>
  <si>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</si>
  <si>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</si>
  <si>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</si>
  <si>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</si>
  <si>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</si>
  <si>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</si>
  <si>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</si>
  <si>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</si>
  <si>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</si>
  <si>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</si>
  <si>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</si>
  <si>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</si>
  <si>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</si>
  <si>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</si>
  <si>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</si>
  <si>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</si>
  <si>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</si>
  <si>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</si>
  <si>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</si>
  <si>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</si>
  <si>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</si>
  <si>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</si>
  <si>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</si>
  <si>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</si>
  <si>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</si>
  <si>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</si>
  <si>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</si>
  <si>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</si>
  <si>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</si>
  <si>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</si>
  <si>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</si>
  <si>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</si>
  <si>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</si>
  <si>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</si>
  <si>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</si>
  <si>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</si>
  <si>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</si>
  <si>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</si>
  <si>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</si>
  <si>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</si>
  <si>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</si>
  <si>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</si>
  <si>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</si>
  <si>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</si>
  <si>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</si>
  <si>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</si>
  <si>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</si>
  <si>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</si>
  <si>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</si>
  <si>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</si>
  <si>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</si>
  <si>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</si>
  <si>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</si>
  <si>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</si>
  <si>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</si>
  <si>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</si>
  <si>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</si>
  <si>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</si>
  <si>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</si>
  <si>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</si>
  <si>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</si>
  <si>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</si>
  <si>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</si>
  <si>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</si>
  <si>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</si>
  <si>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</si>
  <si>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</si>
  <si>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</si>
  <si>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</si>
  <si>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</si>
  <si>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</si>
  <si>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</si>
  <si>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</si>
  <si>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</si>
  <si>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</si>
  <si>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</si>
  <si>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</si>
  <si>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</si>
  <si>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</si>
  <si>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</si>
  <si>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</si>
  <si>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</si>
  <si>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</si>
  <si>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</si>
  <si>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</si>
  <si>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</si>
  <si>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</si>
  <si>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</si>
  <si>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</si>
  <si>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</si>
  <si>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</si>
  <si>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</si>
  <si>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</si>
  <si>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</si>
  <si>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</si>
  <si>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</si>
  <si>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</si>
  <si>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</si>
  <si>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</si>
  <si>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</si>
  <si>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</si>
  <si>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</si>
  <si>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</si>
  <si>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</si>
  <si>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</si>
  <si>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</si>
  <si>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</si>
  <si>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</si>
  <si>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</si>
  <si>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</si>
  <si>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</si>
  <si>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</si>
  <si>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</si>
  <si>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</si>
  <si>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</si>
  <si>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</si>
  <si>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</si>
  <si>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</si>
  <si>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</si>
  <si>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</si>
  <si>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</si>
  <si>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</si>
  <si>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</si>
  <si>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</si>
  <si>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</si>
  <si>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</si>
  <si>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</si>
  <si>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</si>
  <si>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</si>
  <si>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</si>
  <si>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</si>
  <si>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</si>
  <si>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</si>
  <si>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</si>
  <si>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</si>
  <si>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</si>
  <si>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</si>
  <si>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</si>
  <si>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</si>
  <si>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</si>
  <si>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</si>
  <si>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</si>
  <si>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</si>
  <si>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</si>
  <si>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</si>
  <si>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</si>
  <si>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</si>
  <si>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</si>
  <si>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</si>
  <si>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</si>
  <si>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</si>
  <si>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</si>
  <si>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</si>
  <si>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</si>
  <si>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</si>
  <si>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</si>
  <si>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</si>
  <si>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</si>
  <si>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</si>
  <si>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</si>
  <si>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</si>
  <si>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</si>
  <si>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</si>
  <si>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</si>
  <si>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</si>
  <si>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</si>
  <si>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</si>
  <si>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</si>
  <si>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</si>
  <si>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</si>
  <si>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</si>
  <si>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</si>
  <si>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</si>
  <si>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</si>
  <si>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</si>
  <si>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</si>
  <si>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</si>
  <si>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</si>
  <si>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</si>
  <si>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</si>
  <si>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</si>
  <si>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</si>
  <si>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</si>
  <si>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</si>
  <si>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</si>
  <si>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</si>
  <si>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</si>
  <si>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</si>
  <si>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</si>
  <si>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</si>
  <si>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</si>
  <si>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</si>
  <si>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</si>
  <si>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</si>
  <si>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</si>
  <si>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</si>
  <si>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</si>
  <si>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</si>
  <si>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</si>
  <si>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</si>
  <si>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</si>
  <si>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</si>
  <si>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</si>
  <si>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</si>
  <si>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</si>
  <si>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</si>
  <si>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</si>
  <si>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</si>
  <si>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</si>
  <si>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</si>
  <si>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</si>
  <si>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</si>
  <si>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</si>
  <si>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</si>
  <si>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</si>
  <si>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</si>
  <si>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</si>
  <si>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</si>
  <si>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</si>
  <si>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</si>
  <si>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</si>
  <si>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</si>
  <si>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</si>
  <si>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</si>
  <si>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</si>
  <si>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</si>
  <si>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</si>
  <si>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</si>
  <si>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</si>
  <si>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</si>
  <si>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</si>
  <si>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</si>
  <si>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</si>
  <si>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</si>
  <si>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</si>
  <si>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</si>
  <si>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</si>
  <si>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</si>
  <si>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</si>
  <si>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</si>
  <si>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</si>
  <si>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</si>
  <si>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</si>
  <si>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</si>
  <si>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</si>
  <si>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</si>
  <si>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</si>
  <si>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</si>
  <si>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</si>
  <si>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</si>
  <si>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</si>
  <si>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</si>
  <si>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</si>
  <si>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</si>
  <si>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</si>
  <si>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</si>
  <si>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</si>
  <si>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</si>
  <si>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</si>
  <si>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</si>
  <si>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</si>
  <si>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</si>
  <si>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</si>
  <si>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</si>
  <si>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</si>
  <si>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</si>
  <si>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</si>
  <si>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</si>
  <si>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</si>
  <si>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</si>
  <si>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</si>
  <si>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</si>
  <si>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</si>
  <si>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</si>
  <si>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</si>
  <si>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</si>
  <si>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</si>
  <si>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</si>
  <si>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</si>
  <si>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</si>
  <si>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</si>
  <si>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</si>
  <si>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</si>
  <si>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</si>
  <si>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</si>
  <si>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</si>
  <si>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</si>
  <si>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</si>
  <si>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</si>
  <si>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</si>
  <si>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</si>
  <si>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</si>
  <si>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</si>
  <si>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</si>
  <si>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</si>
  <si>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</si>
  <si>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</si>
  <si>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</si>
  <si>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</si>
  <si>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</si>
  <si>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</si>
  <si>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</si>
  <si>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Чапаева</t>
  </si>
  <si>
    <t>3а</t>
  </si>
  <si>
    <t>жилое</t>
  </si>
  <si>
    <t>Итого: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</si>
  <si>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</si>
  <si>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</si>
  <si>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</si>
  <si>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</si>
  <si>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</si>
  <si>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</si>
  <si>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</si>
  <si>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</si>
  <si>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№17 от 25.03.2008г.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</si>
  <si>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</si>
  <si>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</si>
  <si>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</si>
  <si>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</si>
  <si>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</si>
  <si>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</si>
  <si>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63</t>
  </si>
  <si>
    <t>14</t>
  </si>
  <si>
    <t>75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</si>
  <si>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</si>
  <si>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</si>
  <si>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</si>
  <si>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</si>
  <si>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</si>
  <si>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</si>
  <si>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</si>
  <si>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</si>
  <si>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</si>
  <si>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</si>
  <si>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</si>
  <si>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</si>
  <si>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</si>
  <si>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</si>
  <si>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</si>
  <si>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</si>
  <si>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</si>
  <si>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</si>
  <si>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</si>
  <si>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</si>
  <si>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</si>
  <si>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</si>
  <si>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</si>
  <si>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</si>
  <si>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</si>
  <si>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</si>
  <si>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</si>
  <si>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</si>
  <si>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</si>
  <si>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</si>
  <si>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02.09.3247</t>
  </si>
  <si>
    <t>05:48:000030:474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</si>
  <si>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</si>
  <si>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1940</t>
  </si>
  <si>
    <t>126</t>
  </si>
  <si>
    <t>25</t>
  </si>
  <si>
    <t>25кв. - 1047,4м²</t>
  </si>
  <si>
    <t>8-частная, 2-муниципальная</t>
  </si>
  <si>
    <t>2-частная, 3-муниципальная</t>
  </si>
  <si>
    <t>ремонт штукатурки цоколя</t>
  </si>
  <si>
    <t>замена кровельного покрытия</t>
  </si>
  <si>
    <t>штукатурка и 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</si>
  <si>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</si>
  <si>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</si>
  <si>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</si>
  <si>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</si>
  <si>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15.05.1994</t>
  </si>
  <si>
    <t>1047,4</t>
  </si>
  <si>
    <t>7кв. -343,3м²</t>
  </si>
  <si>
    <t>18кв. - 704,1м²</t>
  </si>
  <si>
    <t>e260792b-177d-4817-a9db-5f68ae3557a5</t>
  </si>
  <si>
    <t>Калабагова Зульмира Абдурашитовна</t>
  </si>
  <si>
    <t>1</t>
  </si>
  <si>
    <t>Балаугланов  Заур Баширович</t>
  </si>
  <si>
    <t>Махмудов Фейзула Файзудинович</t>
  </si>
  <si>
    <t>Магомедова Сарат Ахмедовна</t>
  </si>
  <si>
    <t>Абдулжалилов  Насир Ильясович</t>
  </si>
  <si>
    <t>Насухов Ннвар Мурадович</t>
  </si>
  <si>
    <t>Гасанов Шарип Идрисович</t>
  </si>
  <si>
    <t>Хабибулаева Аминат Магомедовна</t>
  </si>
  <si>
    <t>Шихбалаев   Даниял Марданович</t>
  </si>
  <si>
    <t>Нарчаев   Анвар Шарипович</t>
  </si>
  <si>
    <t>Будагов Фатих Магомедович</t>
  </si>
  <si>
    <t>Сулейманов Сулейман Агаевич</t>
  </si>
  <si>
    <t>Мурадханов Назимбек Азирович</t>
  </si>
  <si>
    <t>Гаджиева Альбина Алиевна</t>
  </si>
  <si>
    <t>Шафиев  Умар Шакирович</t>
  </si>
  <si>
    <t>Расулов Дауд Расулович</t>
  </si>
  <si>
    <t>Казахмедова Зарема Камалловна</t>
  </si>
  <si>
    <t>Раджабов Аммай Раджабович</t>
  </si>
  <si>
    <t>Фатахов Назим Мансурович</t>
  </si>
  <si>
    <t>Гречина Олег Павлович</t>
  </si>
  <si>
    <t>Закариева Мадина Гасановна</t>
  </si>
  <si>
    <t>Гасанов   Мурад Магомедович</t>
  </si>
  <si>
    <t>Койчакаева Тамилла Салиховна</t>
  </si>
  <si>
    <t>Рамазанов Мустава Агаевич</t>
  </si>
  <si>
    <t>Шайдаев Магомед Сулейманович</t>
  </si>
  <si>
    <t>Рамазанов  Нариман Фатуллаевич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</si>
</sst>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4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567</v>
      </c>
      <c r="D2" s="139"/>
    </row>
    <row r="3" spans="1:4" s="29" customFormat="1" ht="27.75" customHeight="1" x14ac:dyDescent="0.25">
      <c r="A3" s="28"/>
      <c r="C3" s="140" t="s">
        <v>623</v>
      </c>
      <c r="D3" s="140"/>
    </row>
    <row r="4" spans="1:4" s="29" customFormat="1" ht="58.5" customHeight="1" x14ac:dyDescent="0.25">
      <c r="A4" s="141" t="s">
        <v>1</v>
      </c>
      <c r="B4" s="141"/>
      <c r="C4" s="141"/>
      <c r="D4" s="141"/>
    </row>
    <row r="5" spans="1:4" s="29" customFormat="1" ht="35.25" customHeight="1" x14ac:dyDescent="0.25">
      <c r="A5" s="142" t="s">
        <v>2</v>
      </c>
      <c r="B5" s="142"/>
      <c r="C5" s="142"/>
      <c r="D5" s="14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3" t="s">
        <v>184</v>
      </c>
      <c r="C7" s="144"/>
      <c r="D7" s="145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1" t="s">
        <v>641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621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637</v>
      </c>
      <c r="D15" s="90" t="s">
        <v>490</v>
      </c>
    </row>
    <row r="16" spans="1:4" s="29" customFormat="1" x14ac:dyDescent="0.25">
      <c r="A16" s="55" t="s">
        <v>191</v>
      </c>
      <c r="B16" s="133" t="s">
        <v>11</v>
      </c>
      <c r="C16" s="134"/>
      <c r="D16" s="135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643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626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236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638</v>
      </c>
      <c r="D32" s="36" t="s">
        <v>34</v>
      </c>
    </row>
    <row r="33" spans="1:4" s="29" customFormat="1" x14ac:dyDescent="0.25">
      <c r="A33" s="56" t="s">
        <v>203</v>
      </c>
      <c r="B33" s="136" t="s">
        <v>35</v>
      </c>
      <c r="C33" s="136"/>
      <c r="D33" s="137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46" t="s">
        <v>39</v>
      </c>
      <c r="C36" s="136"/>
      <c r="D36" s="137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591</v>
      </c>
      <c r="D42" s="42" t="s">
        <v>37</v>
      </c>
    </row>
    <row r="43" spans="1:4" s="29" customFormat="1" x14ac:dyDescent="0.25">
      <c r="A43" s="31" t="s">
        <v>15</v>
      </c>
      <c r="B43" s="143" t="s">
        <v>46</v>
      </c>
      <c r="C43" s="144"/>
      <c r="D43" s="145"/>
    </row>
    <row r="44" spans="1:4" s="29" customFormat="1" ht="51" x14ac:dyDescent="0.25">
      <c r="A44" s="10" t="s">
        <v>219</v>
      </c>
      <c r="B44" s="40" t="s">
        <v>47</v>
      </c>
      <c r="C44" s="41" t="s">
        <v>627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640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639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47" t="s">
        <v>73</v>
      </c>
      <c r="C48" s="136"/>
      <c r="D48" s="137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48" t="s">
        <v>55</v>
      </c>
      <c r="B53" s="148"/>
      <c r="C53" s="148"/>
      <c r="D53" s="148"/>
    </row>
    <row r="54" spans="1:4" s="29" customFormat="1" x14ac:dyDescent="0.25">
      <c r="A54" s="31" t="s">
        <v>21</v>
      </c>
      <c r="B54" s="143" t="s">
        <v>56</v>
      </c>
      <c r="C54" s="144"/>
      <c r="D54" s="145"/>
    </row>
    <row r="55" spans="1:4" s="29" customFormat="1" ht="30" x14ac:dyDescent="0.25">
      <c r="A55" s="7" t="s">
        <v>230</v>
      </c>
      <c r="B55" s="34" t="s">
        <v>57</v>
      </c>
      <c r="C55" s="38" t="s">
        <v>628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628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629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47" t="s">
        <v>65</v>
      </c>
      <c r="C62" s="136"/>
      <c r="D62" s="137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47" t="s">
        <v>66</v>
      </c>
      <c r="C69" s="136"/>
      <c r="D69" s="137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3" zoomScale="95" zoomScaleNormal="95" workbookViewId="0">
      <selection activeCell="C7" sqref="C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571</v>
      </c>
      <c r="C4" s="73" t="s">
        <v>668</v>
      </c>
      <c r="D4" s="73">
        <v>39.799999999999997</v>
      </c>
      <c r="E4" s="73">
        <v>28.3</v>
      </c>
    </row>
    <row r="5" spans="1:5" x14ac:dyDescent="0.25">
      <c r="A5" s="73">
        <v>2</v>
      </c>
      <c r="B5" s="73" t="s">
        <v>571</v>
      </c>
      <c r="C5" s="73" t="s">
        <v>667</v>
      </c>
      <c r="D5" s="73">
        <v>42</v>
      </c>
      <c r="E5" s="73">
        <v>25.400000000000002</v>
      </c>
    </row>
    <row r="6" spans="1:5" x14ac:dyDescent="0.25">
      <c r="A6" s="73">
        <v>3</v>
      </c>
      <c r="B6" s="73" t="s">
        <v>571</v>
      </c>
      <c r="C6" s="73" t="s">
        <v>666</v>
      </c>
      <c r="D6" s="73">
        <v>26.3</v>
      </c>
      <c r="E6" s="73">
        <v>13.4</v>
      </c>
    </row>
    <row r="7" spans="1:5" x14ac:dyDescent="0.25">
      <c r="A7" s="73">
        <v>4</v>
      </c>
      <c r="B7" s="73" t="s">
        <v>571</v>
      </c>
      <c r="C7" s="73" t="s">
        <v>665</v>
      </c>
      <c r="D7" s="73">
        <v>27</v>
      </c>
      <c r="E7" s="73">
        <v>13.9</v>
      </c>
    </row>
    <row r="8" spans="1:5" x14ac:dyDescent="0.25">
      <c r="A8" s="73">
        <v>5</v>
      </c>
      <c r="B8" s="73" t="s">
        <v>571</v>
      </c>
      <c r="C8" s="73" t="s">
        <v>664</v>
      </c>
      <c r="D8" s="73">
        <v>27</v>
      </c>
      <c r="E8" s="73">
        <v>12.9</v>
      </c>
    </row>
    <row r="9" spans="1:5" x14ac:dyDescent="0.25">
      <c r="A9" s="73">
        <v>6</v>
      </c>
      <c r="B9" s="73" t="s">
        <v>571</v>
      </c>
      <c r="C9" s="73" t="s">
        <v>663</v>
      </c>
      <c r="D9" s="73">
        <v>25.7</v>
      </c>
      <c r="E9" s="73">
        <v>13.500000000000002</v>
      </c>
    </row>
    <row r="10" spans="1:5" x14ac:dyDescent="0.25">
      <c r="A10" s="73">
        <v>7</v>
      </c>
      <c r="B10" s="73" t="s">
        <v>571</v>
      </c>
      <c r="C10" s="73" t="s">
        <v>662</v>
      </c>
      <c r="D10" s="73">
        <v>39</v>
      </c>
      <c r="E10" s="73">
        <v>22.000000000000004</v>
      </c>
    </row>
    <row r="11" spans="1:5" x14ac:dyDescent="0.25">
      <c r="A11" s="73">
        <v>8</v>
      </c>
      <c r="B11" s="73" t="s">
        <v>571</v>
      </c>
      <c r="C11" s="73" t="s">
        <v>661</v>
      </c>
      <c r="D11" s="73">
        <v>55.6</v>
      </c>
      <c r="E11" s="73">
        <v>39</v>
      </c>
    </row>
    <row r="12" spans="1:5" x14ac:dyDescent="0.25">
      <c r="A12" s="73">
        <v>9</v>
      </c>
      <c r="B12" s="73" t="s">
        <v>571</v>
      </c>
      <c r="C12" s="73" t="s">
        <v>660</v>
      </c>
      <c r="D12" s="73">
        <v>39.799999999999997</v>
      </c>
      <c r="E12" s="73">
        <v>18.8</v>
      </c>
    </row>
    <row r="13" spans="1:5" x14ac:dyDescent="0.25">
      <c r="A13" s="73">
        <v>10</v>
      </c>
      <c r="B13" s="73" t="s">
        <v>571</v>
      </c>
      <c r="C13" s="73" t="s">
        <v>659</v>
      </c>
      <c r="D13" s="73">
        <v>42.3</v>
      </c>
      <c r="E13" s="73">
        <v>25.3</v>
      </c>
    </row>
    <row r="14" spans="1:5" x14ac:dyDescent="0.25">
      <c r="A14" s="73">
        <v>11</v>
      </c>
      <c r="B14" s="73" t="s">
        <v>571</v>
      </c>
      <c r="C14" s="73" t="s">
        <v>658</v>
      </c>
      <c r="D14" s="73">
        <v>77.3</v>
      </c>
      <c r="E14" s="73">
        <v>51.400000000000006</v>
      </c>
    </row>
    <row r="15" spans="1:5" x14ac:dyDescent="0.25">
      <c r="A15" s="73">
        <v>12</v>
      </c>
      <c r="B15" s="73" t="s">
        <v>571</v>
      </c>
      <c r="C15" s="73" t="s">
        <v>657</v>
      </c>
      <c r="D15" s="73">
        <v>34.1</v>
      </c>
      <c r="E15" s="73">
        <v>19.5</v>
      </c>
    </row>
    <row r="16" spans="1:5" x14ac:dyDescent="0.25">
      <c r="A16" s="73">
        <v>13</v>
      </c>
      <c r="B16" s="73" t="s">
        <v>571</v>
      </c>
      <c r="C16" s="73" t="s">
        <v>656</v>
      </c>
      <c r="D16" s="73">
        <v>41</v>
      </c>
      <c r="E16" s="73">
        <v>29.500000000000004</v>
      </c>
    </row>
    <row r="17" spans="1:5" x14ac:dyDescent="0.25">
      <c r="A17" s="73">
        <v>14</v>
      </c>
      <c r="B17" s="73" t="s">
        <v>571</v>
      </c>
      <c r="C17" s="73" t="s">
        <v>655</v>
      </c>
      <c r="D17" s="73">
        <v>43.7</v>
      </c>
      <c r="E17" s="73">
        <v>30.400000000000002</v>
      </c>
    </row>
    <row r="18" spans="1:5" x14ac:dyDescent="0.25">
      <c r="A18" s="73">
        <v>15</v>
      </c>
      <c r="B18" s="73" t="s">
        <v>571</v>
      </c>
      <c r="C18" s="73" t="s">
        <v>654</v>
      </c>
      <c r="D18" s="73">
        <v>26.9</v>
      </c>
      <c r="E18" s="73">
        <v>13.8</v>
      </c>
    </row>
    <row r="19" spans="1:5" x14ac:dyDescent="0.25">
      <c r="A19" s="73">
        <v>16</v>
      </c>
      <c r="B19" s="73" t="s">
        <v>571</v>
      </c>
      <c r="C19" s="73" t="s">
        <v>653</v>
      </c>
      <c r="D19" s="73">
        <v>27.3</v>
      </c>
      <c r="E19" s="73">
        <v>14.200000000000001</v>
      </c>
    </row>
    <row r="20" spans="1:5" x14ac:dyDescent="0.25">
      <c r="A20" s="73">
        <v>17</v>
      </c>
      <c r="B20" s="73" t="s">
        <v>571</v>
      </c>
      <c r="C20" s="73" t="s">
        <v>652</v>
      </c>
      <c r="D20" s="73">
        <v>42.3</v>
      </c>
      <c r="E20" s="73">
        <v>13.700000000000001</v>
      </c>
    </row>
    <row r="21" spans="1:5" x14ac:dyDescent="0.25">
      <c r="A21" s="73">
        <v>18</v>
      </c>
      <c r="B21" s="73" t="s">
        <v>571</v>
      </c>
      <c r="C21" s="73" t="s">
        <v>651</v>
      </c>
      <c r="D21" s="73">
        <v>39.6</v>
      </c>
      <c r="E21" s="73">
        <v>27.000000000000004</v>
      </c>
    </row>
    <row r="22" spans="1:5" x14ac:dyDescent="0.25">
      <c r="A22" s="73">
        <v>19</v>
      </c>
      <c r="B22" s="73" t="s">
        <v>571</v>
      </c>
      <c r="C22" s="73" t="s">
        <v>650</v>
      </c>
      <c r="D22" s="73">
        <v>39.299999999999997</v>
      </c>
      <c r="E22" s="73">
        <v>21.3</v>
      </c>
    </row>
    <row r="23" spans="1:5" x14ac:dyDescent="0.25">
      <c r="A23" s="73">
        <v>20</v>
      </c>
      <c r="B23" s="73" t="s">
        <v>571</v>
      </c>
      <c r="C23" s="73" t="s">
        <v>649</v>
      </c>
      <c r="D23" s="73">
        <v>57.1</v>
      </c>
      <c r="E23" s="73">
        <v>35.400000000000006</v>
      </c>
    </row>
    <row r="24" spans="1:5" x14ac:dyDescent="0.25">
      <c r="A24" s="73">
        <v>21</v>
      </c>
      <c r="B24" s="73" t="s">
        <v>571</v>
      </c>
      <c r="C24" s="73" t="s">
        <v>648</v>
      </c>
      <c r="D24" s="73">
        <v>39.799999999999997</v>
      </c>
      <c r="E24" s="73">
        <v>18.8</v>
      </c>
    </row>
    <row r="25" spans="1:5" x14ac:dyDescent="0.25">
      <c r="A25" s="73">
        <v>22</v>
      </c>
      <c r="B25" s="73" t="s">
        <v>571</v>
      </c>
      <c r="C25" s="73" t="s">
        <v>647</v>
      </c>
      <c r="D25" s="73">
        <v>66</v>
      </c>
      <c r="E25" s="73">
        <v>43.900000000000006</v>
      </c>
    </row>
    <row r="26" spans="1:5" x14ac:dyDescent="0.25">
      <c r="A26" s="73">
        <v>23</v>
      </c>
      <c r="B26" s="73" t="s">
        <v>571</v>
      </c>
      <c r="C26" s="73" t="s">
        <v>646</v>
      </c>
      <c r="D26" s="73">
        <v>52</v>
      </c>
      <c r="E26" s="73">
        <v>28.1</v>
      </c>
    </row>
    <row r="27" spans="1:5" x14ac:dyDescent="0.25">
      <c r="A27" s="73">
        <v>24</v>
      </c>
      <c r="B27" s="73" t="s">
        <v>571</v>
      </c>
      <c r="C27" s="73" t="s">
        <v>645</v>
      </c>
      <c r="D27" s="73">
        <v>56.7</v>
      </c>
      <c r="E27" s="73">
        <v>43.7</v>
      </c>
    </row>
    <row r="28" spans="1:5" x14ac:dyDescent="0.25">
      <c r="A28" s="73">
        <v>25</v>
      </c>
      <c r="B28" s="73" t="s">
        <v>571</v>
      </c>
      <c r="C28" s="73" t="s">
        <v>644</v>
      </c>
      <c r="D28" s="73">
        <v>39.799999999999997</v>
      </c>
      <c r="E28" s="73">
        <v>22.3</v>
      </c>
    </row>
    <row r="29" spans="1:5" x14ac:dyDescent="0.25">
      <c r="A29" s="129" t="s">
        <v>572</v>
      </c>
      <c r="B29" s="129"/>
      <c r="C29" s="129"/>
      <c r="D29" s="129">
        <v>1047.4000000000001</v>
      </c>
      <c r="E29" s="129">
        <f>SUM(E4:E28)</f>
        <v>625.50000000000011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50" t="s">
        <v>97</v>
      </c>
      <c r="C10" s="150"/>
      <c r="D10" s="150"/>
    </row>
    <row r="11" spans="1:4" x14ac:dyDescent="0.25">
      <c r="A11" s="7" t="s">
        <v>189</v>
      </c>
      <c r="B11" s="9" t="s">
        <v>454</v>
      </c>
      <c r="C11" s="5">
        <v>881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31">
        <v>2</v>
      </c>
      <c r="B15" s="162" t="s">
        <v>105</v>
      </c>
      <c r="C15" s="162"/>
      <c r="D15" s="162"/>
    </row>
    <row r="16" spans="1:4" x14ac:dyDescent="0.25">
      <c r="A16" s="7"/>
      <c r="B16" s="150" t="s">
        <v>90</v>
      </c>
      <c r="C16" s="150"/>
      <c r="D16" s="150"/>
    </row>
    <row r="17" spans="1:4" x14ac:dyDescent="0.25">
      <c r="A17" s="7" t="s">
        <v>192</v>
      </c>
      <c r="B17" s="15" t="s">
        <v>503</v>
      </c>
      <c r="C17" s="15" t="s">
        <v>387</v>
      </c>
      <c r="D17" s="16" t="s">
        <v>505</v>
      </c>
    </row>
    <row r="18" spans="1:4" ht="30" x14ac:dyDescent="0.25">
      <c r="A18" s="7" t="s">
        <v>193</v>
      </c>
      <c r="B18" s="9" t="s">
        <v>351</v>
      </c>
      <c r="C18" s="5" t="s">
        <v>525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50" t="s">
        <v>97</v>
      </c>
      <c r="C22" s="150"/>
      <c r="D22" s="150"/>
    </row>
    <row r="23" spans="1:4" x14ac:dyDescent="0.25">
      <c r="A23" s="7" t="s">
        <v>197</v>
      </c>
      <c r="B23" s="9" t="s">
        <v>454</v>
      </c>
      <c r="C23" s="5">
        <v>882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56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631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2023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0" t="s">
        <v>90</v>
      </c>
      <c r="C28" s="150"/>
      <c r="D28" s="15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50" t="s">
        <v>97</v>
      </c>
      <c r="C34" s="150"/>
      <c r="D34" s="150"/>
    </row>
    <row r="35" spans="1:4" x14ac:dyDescent="0.25">
      <c r="A35" s="7" t="s">
        <v>272</v>
      </c>
      <c r="B35" s="9" t="s">
        <v>98</v>
      </c>
      <c r="C35" s="5">
        <v>1569.6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100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27" t="s">
        <v>632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2023</v>
      </c>
      <c r="D38" s="6" t="s">
        <v>104</v>
      </c>
    </row>
    <row r="39" spans="1:4" x14ac:dyDescent="0.25">
      <c r="A39" s="31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0" t="s">
        <v>90</v>
      </c>
      <c r="C41" s="150"/>
      <c r="D41" s="150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0" t="s">
        <v>97</v>
      </c>
      <c r="C45" s="150"/>
      <c r="D45" s="150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63" t="s">
        <v>108</v>
      </c>
      <c r="C50" s="164"/>
      <c r="D50" s="165"/>
    </row>
    <row r="51" spans="1:4" x14ac:dyDescent="0.25">
      <c r="A51" s="31">
        <v>5</v>
      </c>
      <c r="B51" s="155" t="s">
        <v>109</v>
      </c>
      <c r="C51" s="155"/>
      <c r="D51" s="155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6" t="s">
        <v>90</v>
      </c>
      <c r="C55" s="156"/>
      <c r="D55" s="156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50" t="s">
        <v>97</v>
      </c>
      <c r="C59" s="150"/>
      <c r="D59" s="150"/>
    </row>
    <row r="60" spans="1:4" ht="25.5" x14ac:dyDescent="0.25">
      <c r="A60" s="7" t="s">
        <v>278</v>
      </c>
      <c r="B60" s="9" t="s">
        <v>100</v>
      </c>
      <c r="C60" s="5">
        <v>23.6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2023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0" t="s">
        <v>90</v>
      </c>
      <c r="C68" s="150"/>
      <c r="D68" s="150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50" t="s">
        <v>97</v>
      </c>
      <c r="C72" s="150"/>
      <c r="D72" s="150"/>
    </row>
    <row r="73" spans="1:4" ht="25.5" x14ac:dyDescent="0.25">
      <c r="A73" s="7" t="s">
        <v>229</v>
      </c>
      <c r="B73" s="9" t="s">
        <v>100</v>
      </c>
      <c r="C73" s="5">
        <v>86.46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2023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0" t="s">
        <v>90</v>
      </c>
      <c r="C77" s="150"/>
      <c r="D77" s="150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50" t="s">
        <v>97</v>
      </c>
      <c r="C81" s="150"/>
      <c r="D81" s="150"/>
    </row>
    <row r="82" spans="1:4" ht="25.5" x14ac:dyDescent="0.25">
      <c r="A82" s="7" t="s">
        <v>233</v>
      </c>
      <c r="B82" s="9" t="s">
        <v>100</v>
      </c>
      <c r="C82" s="5">
        <v>32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50" t="s">
        <v>90</v>
      </c>
      <c r="C90" s="150"/>
      <c r="D90" s="150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50" t="s">
        <v>97</v>
      </c>
      <c r="C94" s="150"/>
      <c r="D94" s="150"/>
    </row>
    <row r="95" spans="1:4" ht="25.5" x14ac:dyDescent="0.25">
      <c r="A95" s="7" t="s">
        <v>284</v>
      </c>
      <c r="B95" s="9" t="s">
        <v>100</v>
      </c>
      <c r="C95" s="5">
        <v>13.64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2023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0" t="s">
        <v>90</v>
      </c>
      <c r="C103" s="150"/>
      <c r="D103" s="150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50" t="s">
        <v>97</v>
      </c>
      <c r="C107" s="150"/>
      <c r="D107" s="150"/>
    </row>
    <row r="108" spans="1:4" ht="25.5" x14ac:dyDescent="0.25">
      <c r="A108" s="7" t="s">
        <v>289</v>
      </c>
      <c r="B108" s="9" t="s">
        <v>100</v>
      </c>
      <c r="C108" s="5">
        <v>53.7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2018</v>
      </c>
      <c r="D111" s="6" t="s">
        <v>104</v>
      </c>
    </row>
    <row r="112" spans="1:4" x14ac:dyDescent="0.25">
      <c r="A112" s="55" t="s">
        <v>27</v>
      </c>
      <c r="B112" s="151" t="s">
        <v>120</v>
      </c>
      <c r="C112" s="152"/>
      <c r="D112" s="153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7" t="s">
        <v>82</v>
      </c>
      <c r="C128" s="136"/>
      <c r="D128" s="137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57" t="s">
        <v>566</v>
      </c>
      <c r="C131" s="158"/>
      <c r="D131" s="159"/>
    </row>
    <row r="132" spans="1:4" x14ac:dyDescent="0.25">
      <c r="A132" s="7" t="s">
        <v>309</v>
      </c>
      <c r="B132" s="9" t="s">
        <v>119</v>
      </c>
      <c r="C132" s="5">
        <v>64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642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K12" sqref="K12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3" t="s">
        <v>163</v>
      </c>
      <c r="C3" s="164"/>
      <c r="D3" s="165"/>
    </row>
    <row r="4" spans="1:4" ht="30" x14ac:dyDescent="0.25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 x14ac:dyDescent="0.25">
      <c r="A16" s="56" t="s">
        <v>191</v>
      </c>
      <c r="B16" s="165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 x14ac:dyDescent="0.25">
      <c r="A29" s="56" t="s">
        <v>203</v>
      </c>
      <c r="B29" s="165" t="s">
        <v>175</v>
      </c>
      <c r="C29" s="165"/>
      <c r="D29" s="165"/>
    </row>
    <row r="30" spans="1:4" ht="25.5" x14ac:dyDescent="0.2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 x14ac:dyDescent="0.25">
      <c r="A42" s="56" t="s">
        <v>12</v>
      </c>
      <c r="B42" s="165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 x14ac:dyDescent="0.25">
      <c r="A55" s="56" t="s">
        <v>15</v>
      </c>
      <c r="B55" s="165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615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617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618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619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620</v>
      </c>
      <c r="D67" s="6" t="s">
        <v>155</v>
      </c>
    </row>
    <row r="68" spans="1:4" x14ac:dyDescent="0.25">
      <c r="A68" s="56" t="s">
        <v>18</v>
      </c>
      <c r="B68" s="165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615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617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618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619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2022-06-04T09:58:28Z</dcterms:modified>
</cp:coreProperties>
</file>